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0" i="1"/>
  <c r="D10" i="1"/>
  <c r="E10" i="1" s="1"/>
  <c r="B10" i="1"/>
  <c r="H10" i="1" s="1"/>
  <c r="F9" i="1"/>
  <c r="F15" i="1" s="1"/>
  <c r="G15" i="1" s="1"/>
  <c r="D9" i="1"/>
  <c r="D15" i="1" s="1"/>
  <c r="E15" i="1" s="1"/>
  <c r="B9" i="1"/>
  <c r="B15" i="1" s="1"/>
  <c r="F8" i="1"/>
  <c r="F14" i="1" s="1"/>
  <c r="G14" i="1" s="1"/>
  <c r="D8" i="1"/>
  <c r="D14" i="1" s="1"/>
  <c r="E14" i="1" s="1"/>
  <c r="B8" i="1"/>
  <c r="H8" i="1" s="1"/>
  <c r="F7" i="1"/>
  <c r="F13" i="1" s="1"/>
  <c r="G13" i="1" s="1"/>
  <c r="D7" i="1"/>
  <c r="D13" i="1" s="1"/>
  <c r="E13" i="1" s="1"/>
  <c r="B7" i="1"/>
  <c r="B13" i="1" s="1"/>
  <c r="F6" i="1"/>
  <c r="F12" i="1" s="1"/>
  <c r="G12" i="1" s="1"/>
  <c r="D6" i="1"/>
  <c r="B6" i="1"/>
  <c r="B12" i="1" s="1"/>
  <c r="F5" i="1"/>
  <c r="F11" i="1" s="1"/>
  <c r="G11" i="1" s="1"/>
  <c r="D5" i="1"/>
  <c r="D11" i="1" s="1"/>
  <c r="E11" i="1" s="1"/>
  <c r="B5" i="1"/>
  <c r="B11" i="1" s="1"/>
  <c r="H11" i="1" l="1"/>
  <c r="C11" i="1"/>
  <c r="H15" i="1"/>
  <c r="C15" i="1"/>
  <c r="G10" i="1"/>
  <c r="H13" i="1"/>
  <c r="C13" i="1"/>
  <c r="C12" i="1"/>
  <c r="D12" i="1"/>
  <c r="E12" i="1" s="1"/>
  <c r="B14" i="1"/>
  <c r="C6" i="1"/>
  <c r="H7" i="1"/>
  <c r="E8" i="1"/>
  <c r="C10" i="1"/>
  <c r="H6" i="1"/>
  <c r="E6" i="1" s="1"/>
  <c r="H5" i="1"/>
  <c r="C8" i="1"/>
  <c r="G8" i="1"/>
  <c r="H9" i="1"/>
  <c r="E5" i="1" l="1"/>
  <c r="G5" i="1"/>
  <c r="C5" i="1"/>
  <c r="H12" i="1"/>
  <c r="H14" i="1"/>
  <c r="C14" i="1"/>
  <c r="G7" i="1"/>
  <c r="E7" i="1"/>
  <c r="C7" i="1"/>
  <c r="C9" i="1"/>
  <c r="G9" i="1"/>
  <c r="E9" i="1"/>
  <c r="G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<sst xmlns="http://schemas.openxmlformats.org/spreadsheetml/2006/main" count="33" uniqueCount="25">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</sst>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8095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48110</v>
          </cell>
        </row>
        <row r="13">
          <cell r="O13">
            <v>50259</v>
          </cell>
        </row>
        <row r="14">
          <cell r="O14">
            <v>50532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13752</v>
          </cell>
        </row>
        <row r="21">
          <cell r="O21">
            <v>9990</v>
          </cell>
        </row>
        <row r="22">
          <cell r="O22">
            <v>10219</v>
          </cell>
        </row>
        <row r="23">
          <cell r="O23">
            <v>9727</v>
          </cell>
        </row>
        <row r="24">
          <cell r="O24">
            <v>9707</v>
          </cell>
        </row>
        <row r="25">
          <cell r="O25">
            <v>8677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4637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57156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37437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12613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145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349</v>
          </cell>
          <cell r="R56">
            <v>123</v>
          </cell>
          <cell r="S56">
            <v>472</v>
          </cell>
          <cell r="T56">
            <v>42278</v>
          </cell>
          <cell r="U56">
            <v>0</v>
          </cell>
          <cell r="V56">
            <v>472</v>
          </cell>
          <cell r="W56">
            <v>472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6561</v>
          </cell>
          <cell r="S8">
            <v>33</v>
          </cell>
          <cell r="T8">
            <v>25163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7" workbookViewId="0">
      <selection activeCell="G92" sqref="G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48110</v>
      </c>
      <c r="C5" s="16">
        <f>B5/H5</f>
        <v>0.72679205378049705</v>
      </c>
      <c r="D5" s="15">
        <f>[1]FilingSeason!O21</f>
        <v>9990</v>
      </c>
      <c r="E5" s="16">
        <f>D5/H5</f>
        <v>0.15091774303195105</v>
      </c>
      <c r="F5" s="15">
        <f>[1]FilingSeason!O3</f>
        <v>8095</v>
      </c>
      <c r="G5" s="16">
        <f>F5/H5</f>
        <v>0.12229020318755193</v>
      </c>
      <c r="H5" s="17">
        <f>B5+D5+F5</f>
        <v>66195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0.75323721599424498</v>
      </c>
      <c r="D6" s="15">
        <f>[1]FilingSeason!O22</f>
        <v>10219</v>
      </c>
      <c r="E6" s="16">
        <f t="shared" ref="E6:E10" si="1">D6/H6</f>
        <v>0.15315328817217194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50532</v>
      </c>
      <c r="C7" s="16">
        <f t="shared" si="0"/>
        <v>0.7753398594531562</v>
      </c>
      <c r="D7" s="15">
        <f>[1]FilingSeason!O23</f>
        <v>9727</v>
      </c>
      <c r="E7" s="16">
        <f t="shared" si="1"/>
        <v>0.14924663209255223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0.79256551267707731</v>
      </c>
      <c r="D8" s="15">
        <f>[1]FilingSeason!O24</f>
        <v>9707</v>
      </c>
      <c r="E8" s="16">
        <f t="shared" si="1"/>
        <v>0.15296008572193945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0.82711324844215661</v>
      </c>
      <c r="D9" s="15">
        <f>[1]FilingSeason!O25</f>
        <v>8677</v>
      </c>
      <c r="E9" s="16">
        <f t="shared" si="1"/>
        <v>0.1469283392034679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-2149</v>
      </c>
      <c r="C11" s="21">
        <f>B11/B5</f>
        <v>-4.4668468093951363E-2</v>
      </c>
      <c r="D11" s="20">
        <f>D5-D6</f>
        <v>-229</v>
      </c>
      <c r="E11" s="21">
        <f>D11/D5</f>
        <v>-2.2922922922922924E-2</v>
      </c>
      <c r="F11" s="20">
        <f>F5-F6</f>
        <v>1849</v>
      </c>
      <c r="G11" s="21">
        <f>F11/F5</f>
        <v>0.22841260037059913</v>
      </c>
      <c r="H11" s="22">
        <f t="shared" si="3"/>
        <v>-529</v>
      </c>
    </row>
    <row r="12" spans="1:8" x14ac:dyDescent="0.25">
      <c r="A12" s="23" t="s">
        <v>9</v>
      </c>
      <c r="B12" s="24">
        <f>B6-B7</f>
        <v>-273</v>
      </c>
      <c r="C12" s="25">
        <f>B12/B6</f>
        <v>-5.4318629499194174E-3</v>
      </c>
      <c r="D12" s="24">
        <f>D6-D7</f>
        <v>492</v>
      </c>
      <c r="E12" s="25">
        <f>D12/D6</f>
        <v>4.814561111654761E-2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4.6505184833372914E-3</v>
      </c>
      <c r="D13" s="28">
        <f>D7-D8</f>
        <v>20</v>
      </c>
      <c r="E13" s="29">
        <f>D13/D7</f>
        <v>2.0561324149275212E-3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0.10610899350983827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35094</v>
      </c>
      <c r="C15" s="37">
        <f>B15/B9</f>
        <v>0.71846210539245792</v>
      </c>
      <c r="D15" s="36">
        <f>D9-D10</f>
        <v>6232</v>
      </c>
      <c r="E15" s="37">
        <f>D15/D9</f>
        <v>0.71822058315085857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25163</v>
      </c>
      <c r="C24" s="54">
        <f>[1]Certificates!U8</f>
        <v>363</v>
      </c>
      <c r="D24" s="55">
        <f t="shared" si="5"/>
        <v>25526</v>
      </c>
      <c r="E24" s="56">
        <f>[1]Certificates!Q8</f>
        <v>2015</v>
      </c>
      <c r="F24" s="57">
        <f>[1]Certificates!R8</f>
        <v>6561</v>
      </c>
      <c r="G24" s="57">
        <f>[1]Certificates!S8</f>
        <v>33</v>
      </c>
      <c r="H24" s="58">
        <f t="shared" si="4"/>
        <v>6594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4637</v>
      </c>
      <c r="F28" s="70">
        <f>[1]Creations!B3/[1]Creations!$D4</f>
        <v>8.1128840366715652E-2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1.7495975925537128E-5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37437</v>
      </c>
      <c r="F30" s="70">
        <f>[1]Creations!B5/[1]Creations!$D4</f>
        <v>0.65499685072433345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12613</v>
      </c>
      <c r="F31" s="70">
        <f>[1]Creations!B6/[1]Creations!$D4</f>
        <v>0.22067674434879977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145</v>
      </c>
      <c r="F32" s="70">
        <f>[1]Creations!B7/[1]Creations!$D4</f>
        <v>2.5369165092028832E-3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1.5746378332983415E-4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2286</v>
      </c>
      <c r="F34" s="70">
        <f>[1]Creations!B9/[1]Creations!$D4</f>
        <v>3.9995800965777872E-2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1.2247183147875989E-4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3.6741549443627963E-4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349</v>
      </c>
      <c r="C92" s="75">
        <f>[1]Creations!R56</f>
        <v>123</v>
      </c>
      <c r="D92" s="75">
        <f>[1]Creations!S56</f>
        <v>472</v>
      </c>
      <c r="E92" s="74">
        <f>[1]Creations!T56</f>
        <v>42278</v>
      </c>
      <c r="F92" s="75">
        <f>[1]Creations!U56</f>
        <v>0</v>
      </c>
      <c r="G92" s="75">
        <f>[1]Creations!V56</f>
        <v>472</v>
      </c>
      <c r="H92" s="75">
        <f>[1]Creations!W56</f>
        <v>472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2015-10-14T17:34:05Z</dcterms:created>
  <dcterms:modified xsi:type="dcterms:W3CDTF">2015-10-14T17:34:16Z</dcterms:modified>
</cp:coreProperties>
</file>